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120" windowHeight="9120"/>
  </bookViews>
  <sheets>
    <sheet name="MODIF.MES OCTUBRE" sheetId="1" r:id="rId1"/>
  </sheets>
  <calcPr calcId="114210"/>
</workbook>
</file>

<file path=xl/calcChain.xml><?xml version="1.0" encoding="utf-8"?>
<calcChain xmlns="http://schemas.openxmlformats.org/spreadsheetml/2006/main">
  <c r="L18" i="1"/>
  <c r="M16"/>
  <c r="L16"/>
  <c r="L9"/>
  <c r="M9"/>
  <c r="L10"/>
  <c r="M10"/>
  <c r="L11"/>
  <c r="M11"/>
  <c r="L12"/>
  <c r="M12"/>
  <c r="L13"/>
  <c r="M13"/>
  <c r="M8"/>
  <c r="L8"/>
</calcChain>
</file>

<file path=xl/sharedStrings.xml><?xml version="1.0" encoding="utf-8"?>
<sst xmlns="http://schemas.openxmlformats.org/spreadsheetml/2006/main" count="60" uniqueCount="51">
  <si>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</si>
  <si>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</si>
  <si>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</si>
  <si>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</si>
  <si>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</si>
  <si>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ESE HOSPITAL DEPARTAMENTAL SAN ANTONIO DE PITALITO HUILA - NIT. 891180134-2</t>
  </si>
  <si>
    <t>ESE HOSPITAL DEL ROSARIO DE CAMPOALEGRE HUILA NIT. 891180039-9</t>
  </si>
  <si>
    <t>ESE HOSPITAL SAN JOSE DE ISNOS NIT. 813010996-2</t>
  </si>
  <si>
    <t>TOTAL</t>
  </si>
  <si>
    <t>SALDOS  FINALES</t>
  </si>
  <si>
    <t xml:space="preserve">Adiciones </t>
  </si>
  <si>
    <t xml:space="preserve">Deducciones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</si>
  <si>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</si>
  <si>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</si>
  <si>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</si>
  <si>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</si>
  <si>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</si>
  <si>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</si>
  <si>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</si>
  <si>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</si>
  <si>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</si>
  <si>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</si>
  <si>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</si>
  <si>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Salud  Vida</t>
  </si>
  <si>
    <t>Colmedicas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</si>
  <si>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</si>
  <si>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</si>
  <si>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</si>
  <si>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</si>
  <si>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</si>
  <si>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</si>
  <si>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</si>
  <si>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</si>
  <si>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</si>
  <si>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Skandia</t>
  </si>
  <si>
    <t>Proteccion</t>
  </si>
  <si>
    <t>Administradora Riesgos Profesionales</t>
  </si>
  <si>
    <t>La Previsora Vida S.A.</t>
  </si>
  <si>
    <t>Colmena</t>
  </si>
  <si>
    <t>Positiva</t>
  </si>
  <si>
    <t>Sura</t>
  </si>
  <si>
    <t>JOSE EUGENIO CARRERA QUINTANA</t>
  </si>
  <si>
    <t>Secretario de Salud Dptal</t>
  </si>
  <si>
    <t>V.A.V.S./MLG.</t>
  </si>
  <si>
    <t>GIROS</t>
  </si>
  <si>
    <t>SALDO</t>
  </si>
  <si>
    <t>ADICION</t>
  </si>
  <si>
    <t>NUEVO SALDO</t>
  </si>
  <si>
    <t>A</t>
  </si>
  <si>
    <t>D</t>
  </si>
  <si>
    <t>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</si>
</sst>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72" formatCode="_-* #,##0\ _P_t_s_-;\-* #,##0\ _P_t_s_-;_-* &quot;-&quot;??\ _P_t_s_-;_-@_-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3" fontId="3" fillId="0" borderId="0" xfId="0" applyNumberFormat="1" applyFont="1"/>
    <xf numFmtId="172" fontId="3" fillId="0" borderId="0" xfId="1" applyNumberFormat="1" applyFont="1"/>
    <xf numFmtId="172" fontId="3" fillId="0" borderId="0" xfId="0" applyNumberFormat="1" applyFont="1"/>
    <xf numFmtId="3" fontId="3" fillId="0" borderId="0" xfId="0" applyNumberFormat="1" applyFont="1" applyBorder="1"/>
    <xf numFmtId="172" fontId="6" fillId="0" borderId="0" xfId="1" applyNumberFormat="1" applyFont="1"/>
    <xf numFmtId="172" fontId="7" fillId="0" borderId="0" xfId="1" applyNumberFormat="1" applyFont="1"/>
    <xf numFmtId="0" fontId="3" fillId="0" borderId="0" xfId="0" applyFont="1" applyBorder="1"/>
    <xf numFmtId="3" fontId="3" fillId="0" borderId="0" xfId="1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/>
    <xf numFmtId="3" fontId="8" fillId="0" borderId="0" xfId="0" applyNumberFormat="1" applyFont="1"/>
    <xf numFmtId="172" fontId="8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4" fillId="0" borderId="0" xfId="0" applyNumberFormat="1" applyFont="1" applyBorder="1"/>
    <xf numFmtId="0" fontId="5" fillId="0" borderId="0" xfId="0" applyFont="1"/>
    <xf numFmtId="3" fontId="5" fillId="0" borderId="0" xfId="0" applyNumberFormat="1" applyFont="1" applyBorder="1"/>
    <xf numFmtId="0" fontId="4" fillId="0" borderId="0" xfId="0" applyFont="1"/>
    <xf numFmtId="3" fontId="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/>
    <xf numFmtId="3" fontId="9" fillId="0" borderId="1" xfId="0" applyNumberFormat="1" applyFont="1" applyBorder="1"/>
    <xf numFmtId="0" fontId="9" fillId="0" borderId="1" xfId="0" applyFont="1" applyBorder="1"/>
    <xf numFmtId="3" fontId="10" fillId="0" borderId="1" xfId="0" applyNumberFormat="1" applyFont="1" applyBorder="1"/>
    <xf numFmtId="3" fontId="11" fillId="0" borderId="1" xfId="0" applyNumberFormat="1" applyFont="1" applyBorder="1" applyAlignment="1">
      <alignment horizontal="justify" vertical="center"/>
    </xf>
    <xf numFmtId="3" fontId="9" fillId="0" borderId="0" xfId="0" applyNumberFormat="1" applyFont="1" applyBorder="1"/>
    <xf numFmtId="3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5"/>
  <sheetViews>
    <sheetView tabSelected="1" topLeftCell="B22" workbookViewId="0">
      <selection activeCell="I22" sqref="I22"/>
    </sheetView>
  </sheetViews>
  <sheetFormatPr defaultColWidth="11.42578125" defaultRowHeight="15"/>
  <sheetData>
    <row r="1" spans="1:1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>
      <c r="A4" s="34">
        <v>2011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3" ht="57.75" customHeight="1">
      <c r="A5" s="14" t="s">
        <v>3</v>
      </c>
      <c r="B5" s="14" t="s">
        <v>4</v>
      </c>
      <c r="C5" s="31" t="s">
        <v>5</v>
      </c>
      <c r="D5" s="32"/>
      <c r="E5" s="31" t="s">
        <v>6</v>
      </c>
      <c r="F5" s="32"/>
      <c r="G5" s="31" t="s">
        <v>7</v>
      </c>
      <c r="H5" s="32"/>
      <c r="I5" s="35" t="s">
        <v>8</v>
      </c>
      <c r="J5" s="36"/>
      <c r="K5" s="14" t="s">
        <v>9</v>
      </c>
      <c r="L5" s="1"/>
      <c r="M5" s="1"/>
    </row>
    <row r="6" spans="1:13">
      <c r="A6" s="15"/>
      <c r="B6" s="15"/>
      <c r="C6" s="22" t="s">
        <v>10</v>
      </c>
      <c r="D6" s="22" t="s">
        <v>11</v>
      </c>
      <c r="E6" s="22" t="s">
        <v>10</v>
      </c>
      <c r="F6" s="22" t="s">
        <v>11</v>
      </c>
      <c r="G6" s="22" t="s">
        <v>10</v>
      </c>
      <c r="H6" s="22" t="s">
        <v>11</v>
      </c>
      <c r="I6" s="22" t="s">
        <v>12</v>
      </c>
      <c r="J6" s="22" t="s">
        <v>13</v>
      </c>
      <c r="K6" s="16"/>
    </row>
    <row r="7" spans="1:13" ht="40.5">
      <c r="A7" s="23" t="s">
        <v>14</v>
      </c>
      <c r="B7" s="24"/>
      <c r="C7" s="24"/>
      <c r="D7" s="24"/>
      <c r="E7" s="24"/>
      <c r="F7" s="24"/>
      <c r="G7" s="24"/>
      <c r="H7" s="24"/>
      <c r="I7" s="25"/>
      <c r="J7" s="25"/>
      <c r="K7" s="26"/>
    </row>
    <row r="8" spans="1:13">
      <c r="A8" s="24" t="s">
        <v>15</v>
      </c>
      <c r="B8" s="25">
        <v>445457803</v>
      </c>
      <c r="C8" s="24"/>
      <c r="D8" s="24"/>
      <c r="E8" s="24"/>
      <c r="F8" s="24">
        <v>1359600</v>
      </c>
      <c r="G8" s="24">
        <v>964500</v>
      </c>
      <c r="H8" s="24"/>
      <c r="I8" s="25">
        <v>964500</v>
      </c>
      <c r="J8" s="25">
        <v>1359600</v>
      </c>
      <c r="K8" s="25">
        <v>445062703</v>
      </c>
      <c r="L8" s="21">
        <f t="shared" ref="L8:M13" si="0">+I8/3</f>
        <v>321500</v>
      </c>
      <c r="M8" s="21">
        <f t="shared" si="0"/>
        <v>453200</v>
      </c>
    </row>
    <row r="9" spans="1:13">
      <c r="A9" s="24" t="s">
        <v>16</v>
      </c>
      <c r="B9" s="25">
        <v>394124090</v>
      </c>
      <c r="C9" s="24"/>
      <c r="D9" s="24">
        <v>541450</v>
      </c>
      <c r="E9" s="24"/>
      <c r="F9" s="24"/>
      <c r="G9" s="24"/>
      <c r="H9" s="24"/>
      <c r="I9" s="25">
        <v>0</v>
      </c>
      <c r="J9" s="25">
        <v>541450</v>
      </c>
      <c r="K9" s="25">
        <v>393582640</v>
      </c>
      <c r="L9" s="21">
        <f t="shared" si="0"/>
        <v>0</v>
      </c>
      <c r="M9" s="21">
        <f t="shared" si="0"/>
        <v>180483.33333333334</v>
      </c>
    </row>
    <row r="10" spans="1:13">
      <c r="A10" s="24" t="s">
        <v>17</v>
      </c>
      <c r="B10" s="25">
        <v>1197816486</v>
      </c>
      <c r="C10" s="24"/>
      <c r="D10" s="24"/>
      <c r="E10" s="24"/>
      <c r="F10" s="24"/>
      <c r="G10" s="24"/>
      <c r="H10" s="24">
        <v>964500</v>
      </c>
      <c r="I10" s="25">
        <v>0</v>
      </c>
      <c r="J10" s="25">
        <v>964500</v>
      </c>
      <c r="K10" s="25">
        <v>1196851986</v>
      </c>
      <c r="L10" s="21">
        <f t="shared" si="0"/>
        <v>0</v>
      </c>
      <c r="M10" s="21">
        <f t="shared" si="0"/>
        <v>321500</v>
      </c>
    </row>
    <row r="11" spans="1:13">
      <c r="A11" s="24" t="s">
        <v>18</v>
      </c>
      <c r="B11" s="25">
        <v>120944660</v>
      </c>
      <c r="C11" s="24"/>
      <c r="D11" s="24"/>
      <c r="E11" s="24"/>
      <c r="F11" s="24"/>
      <c r="G11" s="24"/>
      <c r="H11" s="24"/>
      <c r="I11" s="25">
        <v>0</v>
      </c>
      <c r="J11" s="25">
        <v>0</v>
      </c>
      <c r="K11" s="25">
        <v>120944660</v>
      </c>
      <c r="L11" s="21">
        <f t="shared" si="0"/>
        <v>0</v>
      </c>
      <c r="M11" s="21">
        <f t="shared" si="0"/>
        <v>0</v>
      </c>
    </row>
    <row r="12" spans="1:13">
      <c r="A12" s="24" t="s">
        <v>19</v>
      </c>
      <c r="B12" s="25">
        <v>24282140</v>
      </c>
      <c r="C12" s="24"/>
      <c r="D12" s="24"/>
      <c r="E12" s="24"/>
      <c r="F12" s="24"/>
      <c r="G12" s="24"/>
      <c r="H12" s="24"/>
      <c r="I12" s="25">
        <v>0</v>
      </c>
      <c r="J12" s="25">
        <v>0</v>
      </c>
      <c r="K12" s="25">
        <v>24282140</v>
      </c>
      <c r="L12" s="21">
        <f t="shared" si="0"/>
        <v>0</v>
      </c>
      <c r="M12" s="21">
        <f t="shared" si="0"/>
        <v>0</v>
      </c>
    </row>
    <row r="13" spans="1:13">
      <c r="A13" s="24" t="s">
        <v>20</v>
      </c>
      <c r="B13" s="25">
        <v>304426601</v>
      </c>
      <c r="C13" s="24">
        <v>541450</v>
      </c>
      <c r="D13" s="24"/>
      <c r="E13" s="24">
        <v>1359600</v>
      </c>
      <c r="F13" s="24"/>
      <c r="G13" s="24"/>
      <c r="H13" s="24"/>
      <c r="I13" s="25">
        <v>1901050</v>
      </c>
      <c r="J13" s="25">
        <v>0</v>
      </c>
      <c r="K13" s="25">
        <v>306327651</v>
      </c>
      <c r="L13" s="21">
        <f t="shared" si="0"/>
        <v>633683.33333333337</v>
      </c>
      <c r="M13" s="21">
        <f t="shared" si="0"/>
        <v>0</v>
      </c>
    </row>
    <row r="14" spans="1:13">
      <c r="A14" s="24" t="s">
        <v>21</v>
      </c>
      <c r="B14" s="25">
        <v>72934579</v>
      </c>
      <c r="C14" s="24"/>
      <c r="D14" s="24"/>
      <c r="E14" s="24"/>
      <c r="F14" s="24"/>
      <c r="G14" s="24"/>
      <c r="H14" s="24"/>
      <c r="I14" s="25">
        <v>0</v>
      </c>
      <c r="J14" s="25">
        <v>0</v>
      </c>
      <c r="K14" s="25">
        <v>72934579</v>
      </c>
    </row>
    <row r="15" spans="1:13">
      <c r="A15" s="24" t="s">
        <v>22</v>
      </c>
      <c r="B15" s="25">
        <v>183983011</v>
      </c>
      <c r="C15" s="24"/>
      <c r="D15" s="24"/>
      <c r="E15" s="24"/>
      <c r="F15" s="24"/>
      <c r="G15" s="24"/>
      <c r="H15" s="24"/>
      <c r="I15" s="25">
        <v>0</v>
      </c>
      <c r="J15" s="25">
        <v>0</v>
      </c>
      <c r="K15" s="25">
        <v>183983011</v>
      </c>
    </row>
    <row r="16" spans="1:13">
      <c r="A16" s="24" t="s">
        <v>23</v>
      </c>
      <c r="B16" s="25">
        <v>41573588</v>
      </c>
      <c r="C16" s="24"/>
      <c r="D16" s="24"/>
      <c r="E16" s="24"/>
      <c r="F16" s="24"/>
      <c r="G16" s="24"/>
      <c r="H16" s="24"/>
      <c r="I16" s="25">
        <v>0</v>
      </c>
      <c r="J16" s="25">
        <v>0</v>
      </c>
      <c r="K16" s="25">
        <v>41573588</v>
      </c>
      <c r="L16" s="30">
        <f>SUM(L8:L14)</f>
        <v>955183.33333333337</v>
      </c>
      <c r="M16" s="30">
        <f>SUM(M8:M14)</f>
        <v>955183.33333333337</v>
      </c>
    </row>
    <row r="17" spans="1:20">
      <c r="A17" s="24" t="s">
        <v>24</v>
      </c>
      <c r="B17" s="25">
        <v>17900000</v>
      </c>
      <c r="C17" s="24"/>
      <c r="D17" s="24"/>
      <c r="E17" s="24"/>
      <c r="F17" s="24"/>
      <c r="G17" s="24"/>
      <c r="H17" s="24"/>
      <c r="I17" s="25">
        <v>0</v>
      </c>
      <c r="J17" s="25">
        <v>0</v>
      </c>
      <c r="K17" s="25">
        <v>17900000</v>
      </c>
    </row>
    <row r="18" spans="1:20" ht="27">
      <c r="A18" s="23" t="s">
        <v>25</v>
      </c>
      <c r="B18" s="25">
        <v>0</v>
      </c>
      <c r="C18" s="24"/>
      <c r="D18" s="24"/>
      <c r="E18" s="24"/>
      <c r="F18" s="24"/>
      <c r="G18" s="24"/>
      <c r="H18" s="24"/>
      <c r="I18" s="25">
        <v>0</v>
      </c>
      <c r="J18" s="25">
        <v>0</v>
      </c>
      <c r="K18" s="25">
        <v>0</v>
      </c>
      <c r="L18" s="2">
        <f>2865550/3</f>
        <v>955183.33333333337</v>
      </c>
      <c r="M18" s="2"/>
      <c r="N18" s="2"/>
      <c r="O18" s="2"/>
      <c r="P18" s="2"/>
      <c r="Q18" s="2"/>
    </row>
    <row r="19" spans="1:20" ht="15.75">
      <c r="A19" s="27" t="s">
        <v>26</v>
      </c>
      <c r="B19" s="25">
        <v>150420675</v>
      </c>
      <c r="C19" s="24"/>
      <c r="D19" s="24"/>
      <c r="E19" s="24"/>
      <c r="F19" s="24"/>
      <c r="G19" s="24"/>
      <c r="H19" s="24"/>
      <c r="I19" s="25">
        <v>0</v>
      </c>
      <c r="J19" s="25">
        <v>0</v>
      </c>
      <c r="K19" s="25">
        <v>150420675</v>
      </c>
      <c r="L19" s="2"/>
      <c r="M19" s="2"/>
      <c r="N19" s="2"/>
      <c r="O19" s="2"/>
      <c r="P19" s="2"/>
      <c r="Q19" s="2"/>
    </row>
    <row r="20" spans="1:20" ht="15.75">
      <c r="A20" s="27" t="s">
        <v>27</v>
      </c>
      <c r="B20" s="25">
        <v>2622709599</v>
      </c>
      <c r="C20" s="24"/>
      <c r="D20" s="24"/>
      <c r="E20" s="24"/>
      <c r="F20" s="24"/>
      <c r="G20" s="24"/>
      <c r="H20" s="24"/>
      <c r="I20" s="25">
        <v>0</v>
      </c>
      <c r="J20" s="25">
        <v>0</v>
      </c>
      <c r="K20" s="25">
        <v>2622709599</v>
      </c>
      <c r="L20" s="2"/>
      <c r="M20" s="2"/>
      <c r="N20" s="2"/>
      <c r="O20" s="2"/>
      <c r="P20" s="2"/>
      <c r="Q20" s="2"/>
    </row>
    <row r="21" spans="1:20" ht="15.75">
      <c r="A21" s="27" t="s">
        <v>28</v>
      </c>
      <c r="B21" s="25">
        <v>174501413</v>
      </c>
      <c r="C21" s="24"/>
      <c r="D21" s="24"/>
      <c r="E21" s="24"/>
      <c r="F21" s="24"/>
      <c r="G21" s="24"/>
      <c r="H21" s="24"/>
      <c r="I21" s="25">
        <v>0</v>
      </c>
      <c r="J21" s="25">
        <v>0</v>
      </c>
      <c r="K21" s="25">
        <v>174501413</v>
      </c>
      <c r="L21" s="2"/>
      <c r="M21" s="2"/>
      <c r="N21" s="2"/>
      <c r="O21" s="2"/>
      <c r="P21" s="2"/>
      <c r="Q21" s="2"/>
    </row>
    <row r="22" spans="1:20" ht="15.75">
      <c r="A22" s="27" t="s">
        <v>29</v>
      </c>
      <c r="B22" s="25">
        <v>112609986</v>
      </c>
      <c r="C22" s="24"/>
      <c r="D22" s="24"/>
      <c r="E22" s="24"/>
      <c r="F22" s="24"/>
      <c r="G22" s="24"/>
      <c r="H22" s="24"/>
      <c r="I22" s="25">
        <v>0</v>
      </c>
      <c r="J22" s="25">
        <v>0</v>
      </c>
      <c r="K22" s="25">
        <v>112609986</v>
      </c>
      <c r="L22" s="2"/>
      <c r="M22" s="2"/>
      <c r="N22" s="2"/>
      <c r="O22" s="2"/>
      <c r="P22" s="2"/>
      <c r="Q22" s="2"/>
    </row>
    <row r="23" spans="1:20" ht="15.75">
      <c r="A23" s="24" t="s">
        <v>30</v>
      </c>
      <c r="B23" s="25">
        <v>24621528</v>
      </c>
      <c r="C23" s="24"/>
      <c r="D23" s="24"/>
      <c r="E23" s="24"/>
      <c r="F23" s="24"/>
      <c r="G23" s="24"/>
      <c r="H23" s="24"/>
      <c r="I23" s="25">
        <v>0</v>
      </c>
      <c r="J23" s="25">
        <v>0</v>
      </c>
      <c r="K23" s="25">
        <v>24621528</v>
      </c>
      <c r="L23" s="2"/>
      <c r="M23" s="2"/>
      <c r="N23" s="2"/>
      <c r="O23" s="2"/>
      <c r="P23" s="2"/>
      <c r="Q23" s="2"/>
    </row>
    <row r="24" spans="1:20" ht="15.75">
      <c r="A24" s="24" t="s">
        <v>31</v>
      </c>
      <c r="B24" s="25">
        <v>78944944</v>
      </c>
      <c r="C24" s="24"/>
      <c r="D24" s="24"/>
      <c r="E24" s="24"/>
      <c r="F24" s="24"/>
      <c r="G24" s="24"/>
      <c r="H24" s="24"/>
      <c r="I24" s="25">
        <v>0</v>
      </c>
      <c r="J24" s="25">
        <v>0</v>
      </c>
      <c r="K24" s="25">
        <v>78944944</v>
      </c>
      <c r="L24" s="2"/>
      <c r="M24" s="2"/>
      <c r="N24" s="2"/>
      <c r="O24" s="2"/>
      <c r="P24" s="2"/>
      <c r="Q24" s="2"/>
    </row>
    <row r="25" spans="1:20" ht="27">
      <c r="A25" s="23" t="s">
        <v>32</v>
      </c>
      <c r="B25" s="25">
        <v>0</v>
      </c>
      <c r="C25" s="24"/>
      <c r="D25" s="24"/>
      <c r="E25" s="24"/>
      <c r="F25" s="24"/>
      <c r="G25" s="24"/>
      <c r="H25" s="24"/>
      <c r="I25" s="25">
        <v>0</v>
      </c>
      <c r="J25" s="25">
        <v>0</v>
      </c>
      <c r="K25" s="25">
        <v>0</v>
      </c>
    </row>
    <row r="26" spans="1:20">
      <c r="A26" s="24" t="s">
        <v>33</v>
      </c>
      <c r="B26" s="25">
        <v>2366854242</v>
      </c>
      <c r="C26" s="24"/>
      <c r="D26" s="24"/>
      <c r="E26" s="24"/>
      <c r="F26" s="24"/>
      <c r="G26" s="24"/>
      <c r="H26" s="24"/>
      <c r="I26" s="25">
        <v>0</v>
      </c>
      <c r="J26" s="25">
        <v>0</v>
      </c>
      <c r="K26" s="25">
        <v>2366854242</v>
      </c>
    </row>
    <row r="27" spans="1:20">
      <c r="A27" s="27" t="s">
        <v>26</v>
      </c>
      <c r="B27" s="25">
        <v>369838502</v>
      </c>
      <c r="C27" s="24"/>
      <c r="D27" s="24"/>
      <c r="E27" s="24"/>
      <c r="F27" s="24"/>
      <c r="G27" s="24"/>
      <c r="H27" s="24"/>
      <c r="I27" s="25">
        <v>0</v>
      </c>
      <c r="J27" s="25">
        <v>0</v>
      </c>
      <c r="K27" s="25">
        <v>369838502</v>
      </c>
    </row>
    <row r="28" spans="1:20">
      <c r="A28" s="27" t="s">
        <v>31</v>
      </c>
      <c r="B28" s="25">
        <v>142938490</v>
      </c>
      <c r="C28" s="24"/>
      <c r="D28" s="24"/>
      <c r="E28" s="24"/>
      <c r="F28" s="24"/>
      <c r="G28" s="24"/>
      <c r="H28" s="24"/>
      <c r="I28" s="25">
        <v>0</v>
      </c>
      <c r="J28" s="25">
        <v>0</v>
      </c>
      <c r="K28" s="25">
        <v>142938490</v>
      </c>
    </row>
    <row r="29" spans="1:20" ht="15.75">
      <c r="A29" s="27" t="s">
        <v>28</v>
      </c>
      <c r="B29" s="25">
        <v>513539356</v>
      </c>
      <c r="C29" s="24"/>
      <c r="D29" s="24"/>
      <c r="E29" s="24"/>
      <c r="F29" s="24"/>
      <c r="G29" s="24"/>
      <c r="H29" s="24"/>
      <c r="I29" s="25">
        <v>0</v>
      </c>
      <c r="J29" s="25">
        <v>0</v>
      </c>
      <c r="K29" s="25">
        <v>513539356</v>
      </c>
      <c r="O29" s="3"/>
      <c r="P29" s="3"/>
      <c r="Q29" s="4"/>
    </row>
    <row r="30" spans="1:20" ht="15.75">
      <c r="A30" s="27" t="s">
        <v>34</v>
      </c>
      <c r="B30" s="25">
        <v>8000000</v>
      </c>
      <c r="C30" s="24"/>
      <c r="D30" s="24"/>
      <c r="E30" s="24"/>
      <c r="F30" s="24"/>
      <c r="G30" s="24"/>
      <c r="H30" s="24"/>
      <c r="I30" s="25">
        <v>0</v>
      </c>
      <c r="J30" s="25">
        <v>0</v>
      </c>
      <c r="K30" s="25">
        <v>8000000</v>
      </c>
      <c r="O30" s="3"/>
      <c r="P30" s="3"/>
      <c r="Q30" s="4"/>
    </row>
    <row r="31" spans="1:20" ht="15.75">
      <c r="A31" s="27" t="s">
        <v>35</v>
      </c>
      <c r="B31" s="25">
        <v>34344331</v>
      </c>
      <c r="C31" s="24"/>
      <c r="D31" s="24"/>
      <c r="E31" s="24"/>
      <c r="F31" s="24"/>
      <c r="G31" s="24"/>
      <c r="H31" s="24"/>
      <c r="I31" s="25">
        <v>0</v>
      </c>
      <c r="J31" s="25">
        <v>0</v>
      </c>
      <c r="K31" s="25">
        <v>34344331</v>
      </c>
      <c r="O31" s="3"/>
      <c r="P31" s="3"/>
      <c r="Q31" s="4"/>
      <c r="S31" s="3"/>
    </row>
    <row r="32" spans="1:20" ht="15.75">
      <c r="A32" s="27" t="s">
        <v>29</v>
      </c>
      <c r="B32" s="25">
        <v>466997776</v>
      </c>
      <c r="C32" s="24"/>
      <c r="D32" s="24"/>
      <c r="E32" s="24"/>
      <c r="F32" s="24"/>
      <c r="G32" s="24"/>
      <c r="H32" s="24"/>
      <c r="I32" s="25">
        <v>0</v>
      </c>
      <c r="J32" s="25">
        <v>0</v>
      </c>
      <c r="K32" s="25">
        <v>466997776</v>
      </c>
      <c r="P32" s="3"/>
      <c r="S32" s="3"/>
      <c r="T32" s="3"/>
    </row>
    <row r="33" spans="1:17" ht="40.5">
      <c r="A33" s="28" t="s">
        <v>36</v>
      </c>
      <c r="B33" s="25">
        <v>0</v>
      </c>
      <c r="C33" s="24"/>
      <c r="D33" s="24"/>
      <c r="E33" s="24"/>
      <c r="F33" s="24"/>
      <c r="G33" s="24"/>
      <c r="H33" s="24"/>
      <c r="I33" s="25">
        <v>0</v>
      </c>
      <c r="J33" s="25">
        <v>0</v>
      </c>
      <c r="K33" s="25">
        <v>0</v>
      </c>
      <c r="O33" s="3"/>
      <c r="P33" s="3"/>
      <c r="Q33" s="4"/>
    </row>
    <row r="34" spans="1:17">
      <c r="A34" s="27" t="s">
        <v>37</v>
      </c>
      <c r="B34" s="25">
        <v>82973901</v>
      </c>
      <c r="C34" s="24"/>
      <c r="D34" s="24"/>
      <c r="E34" s="24"/>
      <c r="F34" s="24"/>
      <c r="G34" s="24"/>
      <c r="H34" s="24"/>
      <c r="I34" s="25">
        <v>0</v>
      </c>
      <c r="J34" s="25">
        <v>0</v>
      </c>
      <c r="K34" s="25">
        <v>82973901</v>
      </c>
    </row>
    <row r="35" spans="1:17">
      <c r="A35" s="27" t="s">
        <v>38</v>
      </c>
      <c r="B35" s="25">
        <v>15598817</v>
      </c>
      <c r="C35" s="24"/>
      <c r="D35" s="24"/>
      <c r="E35" s="24"/>
      <c r="F35" s="24"/>
      <c r="G35" s="24"/>
      <c r="H35" s="24"/>
      <c r="I35" s="25">
        <v>0</v>
      </c>
      <c r="J35" s="25">
        <v>0</v>
      </c>
      <c r="K35" s="25">
        <v>15598817</v>
      </c>
    </row>
    <row r="36" spans="1:17">
      <c r="A36" s="27" t="s">
        <v>39</v>
      </c>
      <c r="B36" s="25">
        <v>319696742</v>
      </c>
      <c r="C36" s="24"/>
      <c r="D36" s="24"/>
      <c r="E36" s="24"/>
      <c r="F36" s="24"/>
      <c r="G36" s="24"/>
      <c r="H36" s="24"/>
      <c r="I36" s="25">
        <v>0</v>
      </c>
      <c r="J36" s="25">
        <v>0</v>
      </c>
      <c r="K36" s="25">
        <v>319696742</v>
      </c>
    </row>
    <row r="37" spans="1:17">
      <c r="A37" s="27" t="s">
        <v>40</v>
      </c>
      <c r="B37" s="25">
        <v>380305234</v>
      </c>
      <c r="C37" s="24"/>
      <c r="D37" s="24"/>
      <c r="E37" s="24"/>
      <c r="F37" s="24"/>
      <c r="G37" s="24"/>
      <c r="H37" s="24"/>
      <c r="I37" s="25">
        <v>0</v>
      </c>
      <c r="J37" s="25">
        <v>0</v>
      </c>
      <c r="K37" s="25">
        <v>380305234</v>
      </c>
    </row>
    <row r="38" spans="1:17" ht="15.75">
      <c r="A38" s="25" t="s">
        <v>8</v>
      </c>
      <c r="B38" s="25">
        <v>10668338494</v>
      </c>
      <c r="C38" s="25">
        <v>541450</v>
      </c>
      <c r="D38" s="25">
        <v>541450</v>
      </c>
      <c r="E38" s="25">
        <v>1359600</v>
      </c>
      <c r="F38" s="25">
        <v>1359600</v>
      </c>
      <c r="G38" s="25">
        <v>964500</v>
      </c>
      <c r="H38" s="25">
        <v>964500</v>
      </c>
      <c r="I38" s="25">
        <v>2865550</v>
      </c>
      <c r="J38" s="25">
        <v>2865550</v>
      </c>
      <c r="K38" s="25">
        <v>10668338494</v>
      </c>
      <c r="L38" s="1"/>
      <c r="M38" s="1"/>
      <c r="N38" s="1"/>
      <c r="O38" s="1"/>
      <c r="P38" s="1"/>
      <c r="Q38" s="1"/>
    </row>
    <row r="39" spans="1:17" ht="15.7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1"/>
      <c r="M39" s="1"/>
      <c r="N39" s="1"/>
      <c r="O39" s="1"/>
      <c r="P39" s="1"/>
      <c r="Q39" s="1"/>
    </row>
    <row r="40" spans="1:17" ht="15.7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1"/>
      <c r="M40" s="1"/>
      <c r="N40" s="1"/>
      <c r="O40" s="1"/>
      <c r="P40" s="1"/>
      <c r="Q40" s="1"/>
    </row>
    <row r="41" spans="1:17" ht="15.7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1"/>
      <c r="M41" s="1"/>
      <c r="N41" s="1"/>
      <c r="O41" s="1"/>
      <c r="P41" s="1"/>
      <c r="Q41" s="1"/>
    </row>
    <row r="42" spans="1:17" ht="15.7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"/>
      <c r="M42" s="1"/>
      <c r="N42" s="1"/>
      <c r="O42" s="1"/>
      <c r="P42" s="1"/>
      <c r="Q42" s="1"/>
    </row>
    <row r="43" spans="1:17">
      <c r="A43" s="20" t="s">
        <v>41</v>
      </c>
      <c r="B43" s="19"/>
      <c r="C43" s="19"/>
      <c r="D43" s="19"/>
      <c r="E43" s="19"/>
      <c r="F43" s="19"/>
      <c r="G43" s="21"/>
      <c r="H43" s="21"/>
      <c r="I43" s="21"/>
      <c r="J43" s="21"/>
      <c r="K43" s="18"/>
    </row>
    <row r="44" spans="1:17">
      <c r="A44" s="18" t="s">
        <v>42</v>
      </c>
      <c r="B44" s="19"/>
      <c r="C44" s="19"/>
      <c r="D44" s="19"/>
      <c r="E44" s="19"/>
      <c r="F44" s="19"/>
      <c r="G44" s="21"/>
      <c r="H44" s="21"/>
      <c r="I44" s="21"/>
      <c r="J44" s="21"/>
      <c r="K44" s="18" t="s">
        <v>43</v>
      </c>
    </row>
    <row r="45" spans="1:17">
      <c r="A45" s="18"/>
      <c r="B45" s="19"/>
      <c r="C45" s="19"/>
      <c r="D45" s="19"/>
      <c r="E45" s="19"/>
      <c r="F45" s="19"/>
      <c r="G45" s="21"/>
      <c r="H45" s="21"/>
      <c r="I45" s="21"/>
      <c r="J45" s="21"/>
      <c r="K45" s="18"/>
    </row>
    <row r="46" spans="1:17" ht="16.5">
      <c r="A46" s="10"/>
      <c r="B46" s="11"/>
      <c r="C46" s="11"/>
      <c r="D46" s="11"/>
      <c r="E46" s="11"/>
      <c r="F46" s="11"/>
      <c r="G46" s="10"/>
      <c r="H46" s="10"/>
      <c r="I46" s="12"/>
      <c r="J46" s="10"/>
      <c r="K46" s="10"/>
    </row>
    <row r="47" spans="1:17" ht="16.5">
      <c r="A47" s="10"/>
      <c r="B47" s="11"/>
      <c r="C47" s="11"/>
      <c r="D47" s="11"/>
      <c r="E47" s="11"/>
      <c r="F47" s="11"/>
      <c r="G47" s="10"/>
      <c r="H47" s="10"/>
      <c r="I47" s="10"/>
      <c r="J47" s="10"/>
      <c r="K47" s="10"/>
    </row>
    <row r="48" spans="1:17" ht="16.5">
      <c r="A48" s="10"/>
      <c r="B48" s="11"/>
      <c r="C48" s="11"/>
      <c r="D48" s="11"/>
      <c r="E48" s="11"/>
      <c r="F48" s="11"/>
      <c r="G48" s="10"/>
      <c r="H48" s="10"/>
      <c r="I48" s="10"/>
      <c r="J48" s="10"/>
      <c r="K48" s="10"/>
    </row>
    <row r="49" spans="1:33" ht="16.5">
      <c r="A49" s="10"/>
      <c r="B49" s="11"/>
      <c r="C49" s="11"/>
      <c r="D49" s="11"/>
      <c r="E49" s="11"/>
      <c r="F49" s="11"/>
      <c r="G49" s="10"/>
      <c r="H49" s="10"/>
      <c r="I49" s="10"/>
      <c r="J49" s="10"/>
      <c r="K49" s="10"/>
    </row>
    <row r="50" spans="1:33" ht="16.5">
      <c r="A50" s="13"/>
      <c r="B50" s="11"/>
      <c r="C50" s="11"/>
      <c r="D50" s="11"/>
      <c r="E50" s="11"/>
      <c r="F50" s="11"/>
      <c r="G50" s="10"/>
      <c r="H50" s="10"/>
      <c r="I50" s="10"/>
      <c r="J50" s="10"/>
      <c r="K50" s="10"/>
    </row>
    <row r="51" spans="1:33" ht="15.75">
      <c r="B51" s="5"/>
      <c r="C51" s="5"/>
      <c r="D51" s="5"/>
      <c r="E51" s="5"/>
      <c r="F51" s="5"/>
    </row>
    <row r="52" spans="1:33" ht="15.75">
      <c r="B52" s="5"/>
      <c r="C52" s="5"/>
      <c r="D52" s="5"/>
      <c r="E52" s="5"/>
      <c r="F52" s="5"/>
    </row>
    <row r="53" spans="1:33" ht="15.75">
      <c r="B53" s="5"/>
      <c r="C53" s="5"/>
      <c r="D53" s="5"/>
      <c r="E53" s="5"/>
      <c r="F53" s="5"/>
    </row>
    <row r="54" spans="1:33" ht="15.75">
      <c r="B54" s="5"/>
      <c r="C54" s="5"/>
      <c r="D54" s="5"/>
      <c r="E54" s="5"/>
      <c r="F54" s="5"/>
      <c r="AG54" s="6"/>
    </row>
    <row r="55" spans="1:33" ht="15.75">
      <c r="B55" s="5"/>
      <c r="C55" s="5"/>
      <c r="D55" s="5"/>
      <c r="E55" s="5"/>
      <c r="F55" s="5"/>
      <c r="AG55" s="6"/>
    </row>
    <row r="56" spans="1:33" ht="15.75">
      <c r="B56" s="5"/>
      <c r="C56" s="5"/>
      <c r="D56" s="5"/>
      <c r="E56" s="5"/>
      <c r="F56" s="5"/>
      <c r="AG56" s="6"/>
    </row>
    <row r="57" spans="1:33" ht="15.75">
      <c r="B57" s="5"/>
      <c r="C57" s="5"/>
      <c r="D57" s="5"/>
      <c r="E57" s="5"/>
      <c r="F57" s="5"/>
      <c r="AG57" s="6"/>
    </row>
    <row r="58" spans="1:33" ht="15.75">
      <c r="B58" s="5"/>
      <c r="C58" s="5"/>
      <c r="D58" s="5"/>
      <c r="E58" s="5"/>
      <c r="F58" s="5"/>
      <c r="AG58" s="6"/>
    </row>
    <row r="59" spans="1:33" ht="15.75">
      <c r="B59" s="5"/>
      <c r="C59" s="5"/>
      <c r="D59" s="5"/>
      <c r="E59" s="5"/>
      <c r="F59" s="5"/>
      <c r="AG59" s="6"/>
    </row>
    <row r="60" spans="1:33" ht="15.75">
      <c r="B60" s="5"/>
      <c r="C60" s="5"/>
      <c r="D60" s="5"/>
      <c r="E60" s="5"/>
      <c r="F60" s="5"/>
      <c r="AG60" s="6"/>
    </row>
    <row r="61" spans="1:33" ht="15.75">
      <c r="B61" s="5"/>
      <c r="C61" s="5"/>
      <c r="D61" s="5"/>
      <c r="E61" s="5"/>
      <c r="F61" s="5"/>
      <c r="AG61" s="6"/>
    </row>
    <row r="62" spans="1:33" ht="15.75">
      <c r="B62" s="5"/>
      <c r="C62" s="5"/>
      <c r="D62" s="5"/>
      <c r="E62" s="5"/>
      <c r="F62" s="5"/>
      <c r="AG62" s="6"/>
    </row>
    <row r="63" spans="1:33" ht="15.75">
      <c r="B63" s="5"/>
      <c r="C63" s="5"/>
      <c r="D63" s="5"/>
      <c r="E63" s="5"/>
      <c r="F63" s="5"/>
      <c r="AG63" s="6"/>
    </row>
    <row r="64" spans="1:33" ht="15.75">
      <c r="B64" s="5"/>
      <c r="C64" s="5"/>
      <c r="D64" s="5"/>
      <c r="E64" s="5"/>
      <c r="F64" s="5"/>
      <c r="AG64" s="6"/>
    </row>
    <row r="65" spans="2:35" ht="15.75">
      <c r="B65" s="5"/>
      <c r="C65" s="5"/>
      <c r="D65" s="5"/>
      <c r="E65" s="5"/>
      <c r="F65" s="5"/>
      <c r="AG65" s="6"/>
    </row>
    <row r="66" spans="2:35" ht="15.75">
      <c r="B66" s="5"/>
      <c r="C66" s="5"/>
      <c r="D66" s="5"/>
      <c r="E66" s="5"/>
      <c r="F66" s="5"/>
      <c r="AG66" s="6"/>
    </row>
    <row r="67" spans="2:35" ht="15.75">
      <c r="B67" s="5"/>
      <c r="C67" s="5"/>
      <c r="D67" s="5"/>
      <c r="E67" s="5"/>
      <c r="F67" s="5"/>
      <c r="AG67" s="6"/>
    </row>
    <row r="68" spans="2:35" ht="15.75">
      <c r="B68" s="5"/>
      <c r="C68" s="5">
        <v>1412030</v>
      </c>
      <c r="D68" s="5">
        <v>279617</v>
      </c>
      <c r="E68" s="5">
        <v>1691647</v>
      </c>
      <c r="F68" s="5"/>
      <c r="AG68" s="6"/>
    </row>
    <row r="69" spans="2:35" ht="15.75">
      <c r="B69" s="5"/>
      <c r="C69" s="5">
        <v>4522871</v>
      </c>
      <c r="D69" s="5">
        <v>-1007823</v>
      </c>
      <c r="E69" s="5">
        <v>3515048</v>
      </c>
      <c r="F69" s="5"/>
      <c r="AB69" s="7"/>
      <c r="AC69" s="7"/>
      <c r="AD69" s="7"/>
      <c r="AE69" s="7"/>
      <c r="AF69" s="7"/>
      <c r="AG69" s="6"/>
    </row>
    <row r="70" spans="2:35" ht="15.75">
      <c r="B70" s="5"/>
      <c r="C70" s="5">
        <v>1412030</v>
      </c>
      <c r="D70" s="5"/>
      <c r="E70" s="5"/>
      <c r="F70" s="5"/>
      <c r="AB70" s="3"/>
      <c r="AC70" s="3"/>
      <c r="AD70" s="3"/>
      <c r="AE70" s="3"/>
      <c r="AF70" s="3"/>
      <c r="AG70" s="6"/>
      <c r="AI70" s="3"/>
    </row>
    <row r="71" spans="2:35" ht="15.75">
      <c r="B71" s="5"/>
      <c r="C71" s="5" t="s">
        <v>44</v>
      </c>
      <c r="D71" s="5" t="s">
        <v>45</v>
      </c>
      <c r="E71" s="5" t="s">
        <v>46</v>
      </c>
      <c r="F71" s="5" t="s">
        <v>47</v>
      </c>
    </row>
    <row r="72" spans="2:35" ht="15.75">
      <c r="B72" s="5">
        <v>1412030</v>
      </c>
      <c r="C72" s="5">
        <v>898564.54545454541</v>
      </c>
      <c r="D72" s="5">
        <v>513465.45454545459</v>
      </c>
      <c r="E72" s="5">
        <v>1178182</v>
      </c>
      <c r="F72" s="5"/>
    </row>
    <row r="73" spans="2:35" ht="15.75">
      <c r="B73" s="5"/>
      <c r="C73" s="5">
        <v>429080</v>
      </c>
      <c r="D73" s="5"/>
      <c r="E73" s="5"/>
      <c r="F73" s="5"/>
    </row>
    <row r="74" spans="2:35" ht="15.75">
      <c r="B74" s="5"/>
      <c r="C74" s="5">
        <v>1327644.5454545454</v>
      </c>
      <c r="D74" s="5">
        <v>1507623.6666666667</v>
      </c>
      <c r="E74" s="5"/>
      <c r="F74" s="5">
        <v>2291287</v>
      </c>
    </row>
    <row r="75" spans="2:35" ht="15.75">
      <c r="B75" s="5"/>
      <c r="C75" s="5"/>
      <c r="D75" s="5">
        <v>959397.09090909082</v>
      </c>
      <c r="E75" s="5"/>
      <c r="F75" s="5"/>
    </row>
    <row r="76" spans="2:35" ht="15.75">
      <c r="B76" s="5"/>
      <c r="C76" s="5"/>
      <c r="D76" s="5">
        <v>548226.57575757592</v>
      </c>
      <c r="E76" s="5"/>
      <c r="F76" s="5"/>
    </row>
    <row r="77" spans="2:35" ht="15.75">
      <c r="B77" s="5"/>
      <c r="C77" s="5"/>
      <c r="D77" s="5"/>
      <c r="E77" s="5"/>
      <c r="F77" s="5"/>
    </row>
    <row r="78" spans="2:35" ht="15.75">
      <c r="B78" s="5"/>
      <c r="C78" s="5"/>
      <c r="D78" s="5"/>
      <c r="E78" s="5"/>
      <c r="F78" s="5"/>
    </row>
    <row r="79" spans="2:35" ht="15.75">
      <c r="B79" s="5"/>
      <c r="C79" s="5"/>
      <c r="D79" s="5">
        <v>898564.54545454541</v>
      </c>
      <c r="E79" s="5">
        <v>513465.45454545459</v>
      </c>
      <c r="F79" s="5">
        <v>1731759.5454545454</v>
      </c>
    </row>
    <row r="80" spans="2:35" ht="15.75">
      <c r="B80" s="5"/>
      <c r="C80" s="5"/>
      <c r="D80" s="5"/>
      <c r="E80" s="5"/>
      <c r="F80" s="5"/>
    </row>
    <row r="81" spans="2:6" ht="15.75">
      <c r="B81" s="8"/>
      <c r="C81" s="5"/>
      <c r="D81" s="5" t="s">
        <v>48</v>
      </c>
      <c r="E81" s="5" t="s">
        <v>49</v>
      </c>
      <c r="F81" s="5" t="s">
        <v>50</v>
      </c>
    </row>
    <row r="82" spans="2:6" ht="15.75">
      <c r="B82" s="8"/>
      <c r="C82" s="5">
        <v>1412030</v>
      </c>
      <c r="D82" s="5">
        <v>833195</v>
      </c>
      <c r="E82" s="5">
        <v>513565</v>
      </c>
      <c r="F82" s="5">
        <v>1731660</v>
      </c>
    </row>
    <row r="83" spans="2:6" ht="15.75">
      <c r="B83" s="8"/>
      <c r="C83" s="5"/>
      <c r="D83" s="5">
        <v>319630</v>
      </c>
      <c r="E83" s="5"/>
      <c r="F83" s="5">
        <v>1731660</v>
      </c>
    </row>
    <row r="84" spans="2:6" ht="15.75">
      <c r="B84" s="8"/>
      <c r="C84" s="5"/>
      <c r="D84" s="5"/>
      <c r="E84" s="5"/>
      <c r="F84" s="5"/>
    </row>
    <row r="85" spans="2:6" ht="15.75">
      <c r="B85" s="8"/>
      <c r="C85" s="5">
        <v>4522871</v>
      </c>
      <c r="D85" s="5">
        <v>513565</v>
      </c>
      <c r="E85" s="5">
        <v>833195</v>
      </c>
      <c r="F85" s="5">
        <v>4203241</v>
      </c>
    </row>
    <row r="86" spans="2:6" ht="15.75">
      <c r="B86" s="8"/>
      <c r="C86" s="5"/>
      <c r="D86" s="5"/>
      <c r="E86" s="5">
        <v>319630</v>
      </c>
      <c r="F86" s="5">
        <v>4203241</v>
      </c>
    </row>
    <row r="87" spans="2:6" ht="15.75">
      <c r="B87" s="8"/>
      <c r="C87" s="5"/>
      <c r="D87" s="5">
        <v>2878190.6363636362</v>
      </c>
      <c r="E87" s="5"/>
      <c r="F87" s="5"/>
    </row>
    <row r="88" spans="2:6" ht="15.75">
      <c r="B88" s="8"/>
      <c r="C88" s="5"/>
      <c r="D88" s="9">
        <v>1644680.3636363638</v>
      </c>
      <c r="E88" s="5"/>
      <c r="F88" s="5"/>
    </row>
    <row r="89" spans="2:6" ht="15.75">
      <c r="B89" s="8"/>
      <c r="C89" s="5"/>
      <c r="D89" s="5">
        <v>811485.36363636376</v>
      </c>
      <c r="E89" s="5"/>
      <c r="F89" s="5"/>
    </row>
    <row r="90" spans="2:6" ht="15.75">
      <c r="B90" s="8"/>
      <c r="C90" s="8"/>
      <c r="D90" s="5">
        <v>4203241</v>
      </c>
      <c r="E90" s="8"/>
      <c r="F90" s="8"/>
    </row>
    <row r="91" spans="2:6" ht="15.75">
      <c r="B91" s="8"/>
      <c r="C91" s="8">
        <v>1412030</v>
      </c>
      <c r="D91" s="8"/>
      <c r="E91" s="8"/>
      <c r="F91" s="8">
        <v>1412030</v>
      </c>
    </row>
    <row r="92" spans="2:6" ht="15.75">
      <c r="B92" s="8"/>
      <c r="C92" s="5">
        <v>7346931</v>
      </c>
      <c r="D92" s="5">
        <v>1346760</v>
      </c>
      <c r="E92" s="5">
        <v>1346760</v>
      </c>
      <c r="F92" s="5">
        <v>7346931</v>
      </c>
    </row>
    <row r="93" spans="2:6" ht="15.75">
      <c r="B93" s="8"/>
      <c r="C93" s="8"/>
      <c r="D93" s="8"/>
      <c r="E93" s="8"/>
      <c r="F93" s="5">
        <v>7346931</v>
      </c>
    </row>
    <row r="94" spans="2:6" ht="15.75">
      <c r="B94" s="8"/>
      <c r="C94" s="8"/>
      <c r="D94" s="8"/>
      <c r="E94" s="8"/>
      <c r="F94" s="8"/>
    </row>
    <row r="95" spans="2:6" ht="15.75">
      <c r="B95" s="8"/>
      <c r="C95" s="8"/>
      <c r="D95" s="8"/>
      <c r="E95" s="8"/>
      <c r="F95" s="8"/>
    </row>
  </sheetData>
  <mergeCells count="8">
    <mergeCell ref="C5:D5"/>
    <mergeCell ref="E5:F5"/>
    <mergeCell ref="A1:K1"/>
    <mergeCell ref="A2:K2"/>
    <mergeCell ref="A3:K3"/>
    <mergeCell ref="A4:K4"/>
    <mergeCell ref="G5:H5"/>
    <mergeCell ref="I5:J5"/>
  </mergeCells>
  <phoneticPr fontId="1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MODIF.MES OCTUBRE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dcterms:created xsi:type="dcterms:W3CDTF">2011-09-01T22:37:14Z</dcterms:created>
  <dcterms:modified xsi:type="dcterms:W3CDTF">2011-10-27T16:48:35Z</dcterms:modified>
</cp:coreProperties>
</file>